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C20" i="28"/>
  <c r="D15" i="31" l="1"/>
  <c r="C15" i="31"/>
  <c r="N16" i="30"/>
  <c r="N19" i="30"/>
  <c r="N18" i="30"/>
  <c r="N17" i="30"/>
  <c r="N15" i="30"/>
  <c r="G15" i="30"/>
  <c r="F15" i="30"/>
  <c r="D15" i="30"/>
  <c r="C15" i="30"/>
  <c r="B9" i="30"/>
  <c r="B10" i="32" l="1"/>
  <c r="B9" i="31"/>
  <c r="U21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<sst xmlns="http://schemas.openxmlformats.org/spreadsheetml/2006/main" count="260" uniqueCount="178">
  <si>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</si>
  <si>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</si>
  <si>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</si>
  <si>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</si>
  <si>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</si>
  <si>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</si>
  <si>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</si>
  <si>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</si>
  <si>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</si>
  <si>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</si>
  <si>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</si>
  <si>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</si>
  <si>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</si>
  <si>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</si>
  <si>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</si>
  <si>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</si>
  <si>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</si>
  <si>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</si>
  <si>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</si>
  <si>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</si>
  <si>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</si>
  <si>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</si>
  <si>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</si>
  <si>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</si>
  <si>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</si>
  <si>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</si>
  <si>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</si>
  <si>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</si>
  <si>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</si>
  <si>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</si>
  <si>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</si>
  <si>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</si>
  <si>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</si>
  <si>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</si>
  <si>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</si>
  <si>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</si>
  <si>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</si>
  <si>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</si>
  <si>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</si>
  <si>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</si>
  <si>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</si>
  <si>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</si>
  <si>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</si>
  <si>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</si>
  <si>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</si>
  <si>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</si>
  <si>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</si>
  <si>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</si>
  <si>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</si>
  <si>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</si>
  <si>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</si>
  <si>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</si>
  <si>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</si>
  <si>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</si>
  <si>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</si>
  <si>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</si>
  <si>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</si>
  <si>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</si>
  <si>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</si>
  <si>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</si>
  <si>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</si>
  <si>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</si>
  <si>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</si>
  <si>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</si>
  <si>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</si>
  <si>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</si>
  <si>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</si>
  <si>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</si>
  <si>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</si>
  <si>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</si>
  <si>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</si>
  <si>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</si>
  <si>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</si>
  <si>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</si>
  <si>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</si>
  <si>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</si>
  <si>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</si>
  <si>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</si>
  <si>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</si>
  <si>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</si>
  <si>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</si>
  <si>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</si>
  <si>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</si>
  <si>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</si>
  <si>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</si>
  <si>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</si>
  <si>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</si>
  <si>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</si>
  <si>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</si>
  <si>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</si>
  <si>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</si>
  <si>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</si>
  <si>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</si>
  <si>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</si>
  <si>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</si>
  <si>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</si>
  <si>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</si>
  <si>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</si>
  <si>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</si>
  <si>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</si>
  <si>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</si>
  <si>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</si>
  <si>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</si>
  <si>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</si>
  <si>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</si>
  <si>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</si>
  <si>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</si>
  <si>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</si>
  <si>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</si>
  <si>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</si>
  <si>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</si>
  <si>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</si>
  <si>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</si>
  <si>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</si>
  <si>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</si>
  <si>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</si>
  <si>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</si>
  <si>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</si>
  <si>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</si>
  <si>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</si>
  <si>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</si>
  <si>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</si>
  <si>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</si>
  <si>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</si>
  <si>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</si>
  <si>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</si>
  <si>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</si>
  <si>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</si>
  <si>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</si>
  <si>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</si>
  <si>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</si>
  <si>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</si>
  <si>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</si>
  <si>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</si>
  <si>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</si>
  <si>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</si>
  <si>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</si>
  <si>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</si>
  <si>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</si>
  <si>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</si>
  <si>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</si>
  <si>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</si>
  <si>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</si>
  <si>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</si>
  <si>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</si>
  <si>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</si>
  <si>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</si>
  <si>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</si>
  <si>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</si>
  <si>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</si>
  <si>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</si>
  <si>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</si>
  <si>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</si>
  <si>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</si>
  <si>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</si>
  <si>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</si>
  <si>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</si>
  <si>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</si>
  <si>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</si>
  <si>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</si>
  <si>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</si>
  <si>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</si>
  <si>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С</t>
  </si>
  <si>
    <t>2025</t>
  </si>
  <si>
    <t>6</t>
  </si>
  <si>
    <t>Краснодарский край</t>
  </si>
  <si>
    <t>2</t>
  </si>
  <si>
    <t xml:space="preserve">Реконструкция ТП-152 в соответствии с договором на ТП № 1-54-25-0213 г. Новокубанск </t>
  </si>
  <si>
    <t>P_Ар_25_ЛК15_016911</t>
  </si>
  <si>
    <t>УНЦ ячейки двухобмоточного трансформатора</t>
  </si>
  <si>
    <t>КТП</t>
  </si>
  <si>
    <t>1 ед.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</si>
  <si>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</si>
  <si>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</si>
  <si>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</si>
  <si>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</si>
  <si>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ГКТП-250/6/0,4кВ</t>
  </si>
  <si>
    <t>Т5.2-07-1..4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</si>
</sst>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5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zoomScale="55" zoomScaleNormal="70" zoomScaleSheetLayoutView="55" workbookViewId="0">
      <selection activeCell="C75" sqref="C75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4" t="s">
        <v>167</v>
      </c>
      <c r="D19" s="135" t="s">
        <v>168</v>
      </c>
      <c r="E19" s="136" t="s">
        <v>169</v>
      </c>
      <c r="F19" s="137" t="s">
        <v>170</v>
      </c>
      <c r="G19" s="137" t="s">
        <v>161</v>
      </c>
      <c r="H19" s="137" t="s">
        <v>162</v>
      </c>
      <c r="I19" s="137" t="s">
        <v>163</v>
      </c>
      <c r="J19" s="138" t="s">
        <v>164</v>
      </c>
      <c r="K19" s="138" t="s">
        <v>176</v>
      </c>
      <c r="L19" s="137"/>
      <c r="M19" s="137"/>
      <c r="N19" s="139" t="s">
        <v>165</v>
      </c>
      <c r="O19" s="138" t="s">
        <v>161</v>
      </c>
      <c r="P19" s="138" t="s">
        <v>161</v>
      </c>
      <c r="Q19" s="133" t="s">
        <v>171</v>
      </c>
      <c r="R19" s="133" t="s">
        <v>177</v>
      </c>
      <c r="S19" s="140">
        <v>875.5</v>
      </c>
      <c r="T19" s="140">
        <v>1.42</v>
      </c>
      <c r="U19" s="140">
        <v>445.1</v>
      </c>
      <c r="V19" s="138" t="s">
        <v>7</v>
      </c>
    </row>
    <row r="20" spans="1:22" s="102" customFormat="1" ht="57.75" customHeight="1" x14ac:dyDescent="0.25">
      <c r="B20" s="125" t="s">
        <v>166</v>
      </c>
      <c r="C20" s="134" t="str">
        <f>C19</f>
        <v xml:space="preserve">Реконструкция ТП-152 в соответствии с договором на ТП № 1-54-25-0213 г. Новокубанск </v>
      </c>
      <c r="D20" s="135" t="s">
        <v>168</v>
      </c>
      <c r="E20" s="136" t="s">
        <v>172</v>
      </c>
      <c r="F20" s="137" t="s">
        <v>170</v>
      </c>
      <c r="G20" s="137" t="s">
        <v>161</v>
      </c>
      <c r="H20" s="137" t="s">
        <v>162</v>
      </c>
      <c r="I20" s="137" t="s">
        <v>163</v>
      </c>
      <c r="J20" s="138" t="s">
        <v>164</v>
      </c>
      <c r="K20" s="138" t="s">
        <v>173</v>
      </c>
      <c r="L20" s="137"/>
      <c r="M20" s="137"/>
      <c r="N20" s="139" t="s">
        <v>165</v>
      </c>
      <c r="O20" s="138" t="s">
        <v>161</v>
      </c>
      <c r="P20" s="138" t="s">
        <v>161</v>
      </c>
      <c r="Q20" s="133" t="s">
        <v>174</v>
      </c>
      <c r="R20" s="133" t="s">
        <v>175</v>
      </c>
      <c r="S20" s="140">
        <v>425.5</v>
      </c>
      <c r="T20" s="140">
        <v>1</v>
      </c>
      <c r="U20" s="140">
        <f t="shared" ref="U20" si="0">O20*P20*S20*T20</f>
        <v>425.5</v>
      </c>
      <c r="V20" s="138" t="s">
        <v>7</v>
      </c>
    </row>
    <row r="21" spans="1:22" s="104" customFormat="1" ht="31.5" x14ac:dyDescent="0.25">
      <c r="B21" s="105"/>
      <c r="C21" s="106"/>
      <c r="D21" s="107"/>
      <c r="E21" s="108" t="s">
        <v>25</v>
      </c>
      <c r="F21" s="109" t="s">
        <v>7</v>
      </c>
      <c r="G21" s="109" t="s">
        <v>7</v>
      </c>
      <c r="H21" s="109" t="s">
        <v>7</v>
      </c>
      <c r="I21" s="109" t="s">
        <v>7</v>
      </c>
      <c r="J21" s="109" t="s">
        <v>7</v>
      </c>
      <c r="K21" s="109" t="s">
        <v>7</v>
      </c>
      <c r="L21" s="109" t="s">
        <v>7</v>
      </c>
      <c r="M21" s="109" t="s">
        <v>7</v>
      </c>
      <c r="N21" s="109" t="s">
        <v>7</v>
      </c>
      <c r="O21" s="109" t="s">
        <v>7</v>
      </c>
      <c r="P21" s="109" t="s">
        <v>7</v>
      </c>
      <c r="Q21" s="109" t="s">
        <v>7</v>
      </c>
      <c r="R21" s="109" t="s">
        <v>7</v>
      </c>
      <c r="S21" s="109" t="s">
        <v>7</v>
      </c>
      <c r="T21" s="103" t="s">
        <v>7</v>
      </c>
      <c r="U21" s="110">
        <f>SUM(U19:U20)</f>
        <v>870.6</v>
      </c>
      <c r="V21" s="103" t="s">
        <v>7</v>
      </c>
    </row>
    <row r="22" spans="1:22" ht="18.75" hidden="1" x14ac:dyDescent="0.25">
      <c r="B22" s="144" t="s">
        <v>73</v>
      </c>
      <c r="C22" s="144"/>
      <c r="D22" s="144"/>
      <c r="E22" s="144"/>
      <c r="F22" s="144"/>
      <c r="G22" s="144"/>
      <c r="H22" s="144"/>
      <c r="I22" s="144"/>
    </row>
    <row r="23" spans="1:22" hidden="1" x14ac:dyDescent="0.25">
      <c r="C23" s="116"/>
      <c r="D23" s="116"/>
      <c r="E23" s="116"/>
      <c r="F23" s="116"/>
      <c r="G23" s="116"/>
      <c r="H23" s="116"/>
      <c r="I23" s="116"/>
    </row>
    <row r="24" spans="1:22" hidden="1" x14ac:dyDescent="0.25">
      <c r="B24" s="116"/>
    </row>
    <row r="25" spans="1:22" s="120" customFormat="1" hidden="1" x14ac:dyDescent="0.25">
      <c r="B25" s="117" t="s">
        <v>42</v>
      </c>
      <c r="C25" s="118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22" s="120" customFormat="1" hidden="1" x14ac:dyDescent="0.25">
      <c r="B26" s="121" t="s">
        <v>114</v>
      </c>
      <c r="C26" s="118"/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22" s="120" customFormat="1" hidden="1" x14ac:dyDescent="0.25">
      <c r="B27" s="121" t="s">
        <v>100</v>
      </c>
      <c r="C27" s="118"/>
      <c r="D27" s="118"/>
      <c r="J27" s="119"/>
      <c r="K27" s="119"/>
      <c r="L27" s="119"/>
      <c r="M27" s="119"/>
      <c r="N27" s="119"/>
      <c r="O27" s="119"/>
      <c r="P27" s="119"/>
    </row>
    <row r="28" spans="1:22" s="120" customFormat="1" ht="54" hidden="1" customHeight="1" x14ac:dyDescent="0.25">
      <c r="B28" s="152" t="s">
        <v>39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</row>
    <row r="29" spans="1:22" s="120" customFormat="1" hidden="1" x14ac:dyDescent="0.25">
      <c r="B29" s="154" t="s">
        <v>113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</row>
    <row r="30" spans="1:22" s="120" customFormat="1" hidden="1" x14ac:dyDescent="0.25">
      <c r="B30" s="155" t="s">
        <v>115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</row>
    <row r="31" spans="1:22" s="120" customFormat="1" ht="21" hidden="1" customHeight="1" x14ac:dyDescent="0.25">
      <c r="B31" s="152" t="s">
        <v>139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</row>
    <row r="32" spans="1:22" s="120" customFormat="1" ht="18.75" hidden="1" x14ac:dyDescent="0.25">
      <c r="B32" s="121" t="s">
        <v>72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</row>
    <row r="33" spans="2:21" s="120" customFormat="1" hidden="1" x14ac:dyDescent="0.25">
      <c r="B33" s="121"/>
      <c r="C33" s="152" t="s">
        <v>65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</row>
    <row r="34" spans="2:21" s="120" customFormat="1" hidden="1" x14ac:dyDescent="0.25">
      <c r="B34" s="121"/>
      <c r="C34" s="152" t="s">
        <v>66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</row>
    <row r="35" spans="2:21" s="120" customFormat="1" hidden="1" x14ac:dyDescent="0.25">
      <c r="B35" s="121"/>
      <c r="C35" s="152" t="s">
        <v>67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68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69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70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71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55" t="s">
        <v>44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</row>
    <row r="41" spans="2:21" s="120" customFormat="1" ht="36" hidden="1" customHeight="1" x14ac:dyDescent="0.25">
      <c r="B41" s="152" t="s">
        <v>40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</row>
    <row r="42" spans="2:21" s="120" customFormat="1" hidden="1" x14ac:dyDescent="0.25">
      <c r="B42" s="152" t="s">
        <v>41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2:21" s="120" customFormat="1" hidden="1" x14ac:dyDescent="0.25">
      <c r="B43" s="152" t="s">
        <v>116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117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23"/>
      <c r="C45" s="152" t="s">
        <v>78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23"/>
      <c r="C46" s="152" t="s">
        <v>77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79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80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81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82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83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88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84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85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86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87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53" t="s">
        <v>89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</row>
    <row r="58" spans="2:21" s="120" customFormat="1" hidden="1" x14ac:dyDescent="0.25">
      <c r="B58" s="153" t="s">
        <v>64</v>
      </c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</row>
    <row r="59" spans="2:21" s="120" customFormat="1" hidden="1" x14ac:dyDescent="0.25">
      <c r="B59" s="153" t="s">
        <v>118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119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120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121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4" customFormat="1" ht="35.25" hidden="1" customHeight="1" x14ac:dyDescent="0.25">
      <c r="B63" s="152" t="s">
        <v>122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0" customFormat="1" ht="34.5" hidden="1" customHeight="1" x14ac:dyDescent="0.25">
      <c r="B64" s="152" t="s">
        <v>123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16" s="120" customFormat="1" x14ac:dyDescent="0.25">
      <c r="B65" s="118"/>
      <c r="C65" s="118"/>
      <c r="D65" s="118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'[1]20.1'!C19</f>
        <v xml:space="preserve">Электроснабжение ЭПУ потребителей в соответствии с договором на ТП № 2-54-25-1395 г. Армавир </v>
      </c>
      <c r="D15" s="128" t="str">
        <f>'[1]20.1'!D19</f>
        <v>н</v>
      </c>
      <c r="E15" s="129"/>
      <c r="F15" s="126" t="str">
        <f>'[1]20.1'!C19</f>
        <v xml:space="preserve">Электроснабжение ЭПУ потребителей в соответствии с договором на ТП № 2-54-25-1395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P42" sqref="P42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ТП-152 в соответствии с договором на ТП № 1-54-25-0213 г. Новокубанск </v>
      </c>
      <c r="D15" s="132" t="str">
        <f>'20.1'!D19</f>
        <v>P_Ар_25_ЛК15_016911</v>
      </c>
      <c r="E15" s="93"/>
      <c r="F15" s="93"/>
      <c r="G15" s="86">
        <f>'20.1'!U21/1000</f>
        <v>0.87060000000000004</v>
      </c>
      <c r="H15" s="86">
        <f>G15*1.2</f>
        <v>1.0447200000000001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87">
        <f>'20.2'!M20/1000</f>
        <v>0</v>
      </c>
      <c r="K15" s="87">
        <f>I15+J15</f>
        <v>1.0447200000000001</v>
      </c>
      <c r="L15" s="86"/>
      <c r="M15" s="89">
        <f>K15-L15</f>
        <v>1.0447200000000001</v>
      </c>
      <c r="N15" s="86"/>
      <c r="O15" s="88">
        <f>H15-N15</f>
        <v>1.0447200000000001</v>
      </c>
      <c r="P15" s="87">
        <f>SUM(Q15:W15)</f>
        <v>0</v>
      </c>
      <c r="Q15" s="94"/>
      <c r="R15" s="94"/>
      <c r="S15" s="94"/>
      <c r="T15" s="94"/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2026-08-04T11:50:45Z</dcterms:modified>
</cp:coreProperties>
</file>